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4" i="1" l="1"/>
  <c r="F87" i="1"/>
  <c r="F82" i="1"/>
  <c r="F73" i="1"/>
  <c r="F56" i="1"/>
  <c r="F48" i="1"/>
  <c r="F43" i="1"/>
  <c r="F38" i="1"/>
  <c r="F30" i="1"/>
  <c r="F18" i="1"/>
  <c r="F9" i="1"/>
  <c r="F183" i="1"/>
  <c r="F155" i="1"/>
  <c r="F116" i="1"/>
  <c r="F23" i="1" l="1"/>
  <c r="F207" i="1"/>
  <c r="F107" i="1" l="1"/>
  <c r="F220" i="1" s="1"/>
</calcChain>
</file>

<file path=xl/sharedStrings.xml><?xml version="1.0" encoding="utf-8"?>
<sst xmlns="http://schemas.openxmlformats.org/spreadsheetml/2006/main" count="661" uniqueCount="260">
  <si>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</si>
  <si>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</si>
  <si>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</si>
  <si>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</si>
  <si>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</si>
  <si>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</si>
  <si>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</si>
  <si>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</si>
  <si>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</si>
  <si>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</si>
  <si>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</si>
  <si>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</si>
  <si>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</si>
  <si>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</si>
  <si>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</si>
  <si>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</si>
  <si>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</si>
  <si>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</si>
  <si>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</si>
  <si>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</si>
  <si>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</si>
  <si>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</si>
  <si>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</si>
  <si>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</si>
  <si>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</si>
  <si>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</si>
  <si>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</si>
  <si>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</si>
  <si>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</si>
  <si>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</si>
  <si>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</si>
  <si>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</si>
  <si>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</si>
  <si>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</si>
  <si>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</si>
  <si>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</si>
  <si>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</si>
  <si>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</si>
  <si>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</si>
  <si>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</si>
  <si>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</si>
  <si>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</si>
  <si>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</si>
  <si>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</si>
  <si>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</si>
  <si>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</si>
  <si>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</si>
  <si>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</si>
  <si>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</si>
  <si>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</si>
  <si>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</si>
  <si>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</si>
  <si>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</si>
  <si>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</si>
  <si>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</si>
  <si>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</si>
  <si>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</si>
  <si>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</si>
  <si>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</si>
  <si>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</si>
  <si>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</si>
  <si>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</si>
  <si>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</si>
  <si>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</si>
  <si>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</si>
  <si>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</si>
  <si>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</si>
  <si>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</si>
  <si>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</si>
  <si>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</si>
  <si>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</si>
  <si>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</si>
  <si>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</si>
  <si>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</si>
  <si>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</si>
  <si>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</si>
  <si>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</si>
  <si>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</si>
  <si>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</si>
  <si>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</si>
  <si>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</si>
  <si>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</si>
  <si>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</si>
  <si>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</si>
  <si>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</si>
  <si>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</si>
  <si>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</si>
  <si>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</si>
  <si>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</si>
  <si>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</si>
  <si>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</si>
  <si>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</si>
  <si>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</si>
  <si>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</si>
  <si>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</si>
  <si>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</si>
  <si>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</si>
  <si>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</si>
  <si>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</si>
  <si>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</si>
  <si>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</si>
  <si>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</si>
  <si>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</si>
  <si>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</si>
  <si>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</si>
  <si>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</si>
  <si>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</si>
  <si>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</si>
  <si>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</si>
  <si>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</si>
  <si>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</si>
  <si>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</si>
  <si>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</si>
  <si>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</si>
  <si>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</si>
  <si>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</si>
  <si>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</si>
  <si>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</si>
  <si>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</si>
  <si>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</si>
  <si>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</si>
  <si>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</si>
  <si>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</si>
  <si>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</si>
  <si>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</si>
  <si>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</si>
  <si>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</si>
  <si>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</si>
  <si>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</si>
  <si>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</si>
  <si>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</si>
  <si>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</si>
  <si>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</si>
  <si>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</si>
  <si>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</si>
  <si>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</si>
  <si>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</si>
  <si>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</si>
  <si>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</si>
  <si>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</si>
  <si>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</si>
  <si>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</si>
  <si>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</si>
  <si>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</si>
  <si>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</si>
  <si>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</si>
  <si>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</si>
  <si>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</si>
  <si>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</si>
  <si>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</si>
  <si>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</si>
  <si>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</si>
  <si>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</si>
  <si>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</si>
  <si>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</si>
  <si>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</si>
  <si>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</si>
  <si>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</si>
  <si>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</si>
  <si>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</si>
  <si>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</si>
  <si>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</si>
  <si>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</si>
  <si>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</si>
  <si>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</si>
  <si>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</si>
  <si>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</si>
  <si>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</si>
  <si>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</si>
  <si>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</si>
  <si>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</si>
  <si>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</si>
  <si>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</si>
  <si>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</si>
  <si>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</si>
  <si>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</si>
  <si>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</si>
  <si>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</si>
  <si>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</si>
  <si>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</si>
  <si>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</si>
  <si>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</si>
  <si>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</si>
  <si>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</si>
  <si>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</si>
  <si>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</si>
  <si>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</si>
  <si>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</si>
  <si>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</si>
  <si>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</si>
  <si>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</si>
  <si>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</si>
  <si>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</si>
  <si>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</si>
  <si>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</si>
  <si>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</si>
  <si>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</si>
  <si>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</si>
  <si>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</si>
  <si>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</si>
  <si>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</si>
  <si>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</si>
  <si>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</si>
  <si>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</si>
  <si>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</si>
  <si>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</si>
  <si>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</si>
  <si>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</si>
  <si>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</si>
  <si>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</si>
  <si>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</si>
  <si>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</si>
  <si>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</si>
  <si>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</si>
  <si>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</si>
  <si>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</si>
  <si>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</si>
  <si>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</si>
  <si>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</si>
  <si>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</si>
  <si>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</si>
  <si>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</si>
  <si>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</si>
  <si>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</si>
  <si>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</si>
  <si>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</si>
  <si>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</si>
  <si>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</si>
  <si>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</si>
  <si>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</si>
  <si>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</si>
  <si>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</si>
  <si>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</si>
  <si>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</si>
  <si>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</si>
  <si>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</si>
  <si>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</si>
  <si>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</si>
  <si>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</si>
  <si>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</si>
  <si>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</si>
  <si>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 xml:space="preserve">ФГБУ СЗОНКЦ им. Л.Г. Соколова ФМБА России, Валдайский р-н, Семёновщинское с.п., д. Семеновщина, з/у 114 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</si>
  <si>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</si>
  <si>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</si>
  <si>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Корректировка коэффициента специфики с 01.01.2023 (не соответствие требованиям положения об оказании первичной медико-санитарной помощи взрослому населению)</t>
  </si>
  <si>
    <t>Коэффициент специфики (соответствие требованиям положения об оказании первичной медико-санитарной помощи взрослому населению с 01.09.2023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</si>
  <si>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01.10.2023.  </t>
  </si>
  <si>
    <t>с 01.06.2023 в резерве.                                    С 01.08.2023 ФАП функционирует. Корректировка коэффициента специфики с 01.08.2023 (не соответствие требованиям положения об оказании первичной медико-санитарной помощи взрослому населению)</t>
  </si>
  <si>
    <t xml:space="preserve">ФАП не функционирует с 01.11.2023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</si>
  <si>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01.11.2023.  </t>
  </si>
  <si>
    <t>Коэффициент специфики (соответствие требованиям положения об оказании первичной медико-санитарной помощи взрослому населению с 01.11.2023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</si>
  <si>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01.11.2023.</t>
  </si>
  <si>
    <t>1) ФАП не функционирует с 01.11.2023.                                                    2)  Корректировка (перерасчет) с 01.01.2023 в связи с отстутствием работника ФАП.</t>
  </si>
  <si>
    <t>1) ФАП не функционирует с 01.11.2023.                                                   2) Корректировка (перерасчет) с 01.01.2023 в связи с отстутствием работника ФАП.</t>
  </si>
  <si>
    <t>1) ФАП не функционирует с 01.11.2023. 
2)  Корректировка (перерасчет)  с 01.06.2023 в связи с отстутствием работника ФАП.</t>
  </si>
  <si>
    <t xml:space="preserve">ФАП финансировался с 01.01.2023 по 30.09.2023. 
ФАП не финансировался с 01.10.2023 по 30.11.2023.  Коэффициент специфики (не соответствие требованиям положения об оказании первичной медико-санитарной помощи взрослому населению) с 01.12.2023.                                                     </t>
  </si>
  <si>
    <t>ФАП финансировался с 01.01.2023 по 30.09.2023. 
ФАП не финансировался с 01.10.2023 по 30.11.2023.                                                   С 01.10.2023 ФАП не функционирует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</si>
  <si>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 
ФАП финансировался с 01.05.2023 по 30.09.2023. 
ФАП не финансировался с 01.10.2023 по 30.11.2023.                                
С 01.10.2023 ФАП не функционирует</t>
  </si>
  <si>
    <t>ФАП финансировался с 01.01.2023 по 31.10.2023. 
ФАП не финансировался с 01.11.2023 по 30.11.2023. 
С 01.11.2023 ФАП не функционирует</t>
  </si>
  <si>
    <t xml:space="preserve">
ФАП не функционирует с 01.04.2023. 
ФАП финансировался с 01.01.2023 по 31.03.2023.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</si>
</sst>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0" fillId="0" borderId="0" xfId="0" applyFont="1" applyFill="1"/>
    <xf numFmtId="4" fontId="13" fillId="0" borderId="0" xfId="0" applyNumberFormat="1" applyFont="1" applyFill="1" applyAlignment="1">
      <alignment vertical="center"/>
    </xf>
    <xf numFmtId="4" fontId="13" fillId="0" borderId="0" xfId="0" applyNumberFormat="1" applyFont="1" applyFill="1"/>
    <xf numFmtId="4" fontId="17" fillId="0" borderId="0" xfId="0" applyNumberFormat="1" applyFont="1" applyFill="1"/>
    <xf numFmtId="164" fontId="3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" fontId="20" fillId="0" borderId="0" xfId="0" applyNumberFormat="1" applyFont="1" applyFill="1"/>
    <xf numFmtId="49" fontId="3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25"/>
  <sheetViews>
    <sheetView tabSelected="1" zoomScale="70" zoomScaleNormal="70" workbookViewId="0">
      <pane xSplit="2" ySplit="7" topLeftCell="C164" activePane="bottomRight" state="frozen"/>
      <selection pane="topRight" activeCell="C1" sqref="C1"/>
      <selection pane="bottomLeft" activeCell="A7" sqref="A7"/>
      <selection pane="bottomRight" activeCell="I227" sqref="I227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9" width="40.28515625" style="7" customWidth="1"/>
    <col min="10" max="10" width="15.85546875" style="7" bestFit="1" customWidth="1"/>
    <col min="11" max="11" width="16.7109375" style="7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237</v>
      </c>
    </row>
    <row r="2" spans="1:15" ht="15.75" customHeight="1" x14ac:dyDescent="0.3">
      <c r="G2" s="29" t="s">
        <v>238</v>
      </c>
    </row>
    <row r="3" spans="1:15" ht="15.75" customHeight="1" x14ac:dyDescent="0.3">
      <c r="G3" s="29" t="s">
        <v>239</v>
      </c>
    </row>
    <row r="4" spans="1:15" ht="15.75" customHeight="1" x14ac:dyDescent="0.3">
      <c r="G4" s="30"/>
    </row>
    <row r="5" spans="1:15" ht="37.5" customHeight="1" x14ac:dyDescent="0.3">
      <c r="A5" s="109" t="s">
        <v>240</v>
      </c>
      <c r="B5" s="109"/>
      <c r="C5" s="109"/>
      <c r="D5" s="109"/>
      <c r="E5" s="109"/>
      <c r="F5" s="109"/>
      <c r="G5" s="109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3"/>
      <c r="J7" s="83"/>
      <c r="K7" s="83"/>
      <c r="L7" s="83"/>
      <c r="M7" s="83"/>
      <c r="N7" s="83"/>
      <c r="O7" s="83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I8" s="84"/>
      <c r="J8" s="84"/>
      <c r="K8" s="84"/>
      <c r="L8" s="84"/>
      <c r="M8" s="84"/>
      <c r="N8" s="84"/>
      <c r="O8" s="84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f>SUM(F10:F17)</f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8">
        <v>147.79869234172111</v>
      </c>
      <c r="G10" s="106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8">
        <v>295.60738459496736</v>
      </c>
      <c r="G11" s="107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8">
        <v>147.79869234172111</v>
      </c>
      <c r="G12" s="107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8">
        <v>295.60738459496736</v>
      </c>
      <c r="G13" s="107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8">
        <v>295.60738459496736</v>
      </c>
      <c r="G14" s="107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8">
        <v>295.60738459496736</v>
      </c>
      <c r="G15" s="107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8">
        <v>295.60738459496736</v>
      </c>
      <c r="G16" s="107"/>
    </row>
    <row r="17" spans="1:11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8">
        <v>147.79869234172111</v>
      </c>
      <c r="G17" s="108"/>
    </row>
    <row r="18" spans="1:11" s="6" customFormat="1" x14ac:dyDescent="0.3">
      <c r="A18" s="57">
        <v>2</v>
      </c>
      <c r="B18" s="58" t="s">
        <v>19</v>
      </c>
      <c r="C18" s="63"/>
      <c r="D18" s="64"/>
      <c r="E18" s="65"/>
      <c r="F18" s="64">
        <f>SUM(F19:F22)</f>
        <v>4089.2000000000003</v>
      </c>
      <c r="G18" s="62"/>
      <c r="I18" s="79"/>
      <c r="J18" s="80"/>
    </row>
    <row r="19" spans="1:11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1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1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1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1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6010.64</v>
      </c>
      <c r="G23" s="62"/>
      <c r="I23" s="79"/>
      <c r="J23" s="79"/>
    </row>
    <row r="24" spans="1:11" s="7" customFormat="1" ht="135.75" customHeight="1" x14ac:dyDescent="0.25">
      <c r="A24" s="8">
        <v>1</v>
      </c>
      <c r="B24" s="37" t="s">
        <v>28</v>
      </c>
      <c r="C24" s="38" t="s">
        <v>12</v>
      </c>
      <c r="D24" s="78" t="s">
        <v>21</v>
      </c>
      <c r="E24" s="93">
        <v>1</v>
      </c>
      <c r="F24" s="78">
        <v>985.35</v>
      </c>
      <c r="G24" s="88" t="s">
        <v>242</v>
      </c>
    </row>
    <row r="25" spans="1:11" s="7" customFormat="1" ht="129.75" customHeight="1" x14ac:dyDescent="0.25">
      <c r="A25" s="8">
        <v>2</v>
      </c>
      <c r="B25" s="37" t="s">
        <v>29</v>
      </c>
      <c r="C25" s="38" t="s">
        <v>12</v>
      </c>
      <c r="D25" s="91" t="s">
        <v>21</v>
      </c>
      <c r="E25" s="90">
        <v>1</v>
      </c>
      <c r="F25" s="78">
        <v>985.35</v>
      </c>
      <c r="G25" s="88" t="s">
        <v>243</v>
      </c>
    </row>
    <row r="26" spans="1:11" s="7" customFormat="1" ht="37.5" x14ac:dyDescent="0.25">
      <c r="A26" s="8">
        <v>3</v>
      </c>
      <c r="B26" s="37" t="s">
        <v>30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1" s="7" customFormat="1" ht="37.5" x14ac:dyDescent="0.25">
      <c r="A27" s="8">
        <v>4</v>
      </c>
      <c r="B27" s="37" t="s">
        <v>31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1" s="7" customFormat="1" ht="37.5" x14ac:dyDescent="0.25">
      <c r="A28" s="8">
        <v>5</v>
      </c>
      <c r="B28" s="37" t="s">
        <v>32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1" s="7" customFormat="1" ht="127.5" x14ac:dyDescent="0.25">
      <c r="A29" s="8">
        <v>6</v>
      </c>
      <c r="B29" s="37" t="s">
        <v>33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34</v>
      </c>
    </row>
    <row r="30" spans="1:11" s="6" customFormat="1" x14ac:dyDescent="0.3">
      <c r="A30" s="57">
        <v>4</v>
      </c>
      <c r="B30" s="58" t="s">
        <v>35</v>
      </c>
      <c r="C30" s="63"/>
      <c r="D30" s="64"/>
      <c r="E30" s="65"/>
      <c r="F30" s="64">
        <f>SUM(F31:F37)</f>
        <v>6454.0400000000009</v>
      </c>
      <c r="G30" s="62"/>
      <c r="I30" s="79"/>
      <c r="J30" s="80"/>
    </row>
    <row r="31" spans="1:11" s="5" customFormat="1" ht="91.5" customHeight="1" x14ac:dyDescent="0.25">
      <c r="A31" s="11">
        <v>1</v>
      </c>
      <c r="B31" s="21" t="s">
        <v>36</v>
      </c>
      <c r="C31" s="13" t="s">
        <v>12</v>
      </c>
      <c r="D31" s="10" t="s">
        <v>21</v>
      </c>
      <c r="E31" s="99">
        <v>1</v>
      </c>
      <c r="F31" s="86">
        <v>886.81</v>
      </c>
      <c r="G31" s="105" t="s">
        <v>256</v>
      </c>
      <c r="I31" s="104"/>
      <c r="K31" s="97"/>
    </row>
    <row r="32" spans="1:11" s="5" customFormat="1" ht="79.5" customHeight="1" x14ac:dyDescent="0.25">
      <c r="A32" s="11">
        <v>2</v>
      </c>
      <c r="B32" s="21" t="s">
        <v>37</v>
      </c>
      <c r="C32" s="13" t="s">
        <v>12</v>
      </c>
      <c r="D32" s="10" t="s">
        <v>25</v>
      </c>
      <c r="E32" s="99">
        <v>0.5</v>
      </c>
      <c r="F32" s="86">
        <v>591.21</v>
      </c>
      <c r="G32" s="85" t="s">
        <v>38</v>
      </c>
    </row>
    <row r="33" spans="1:11" s="5" customFormat="1" ht="37.5" x14ac:dyDescent="0.25">
      <c r="A33" s="11">
        <v>3</v>
      </c>
      <c r="B33" s="21" t="s">
        <v>39</v>
      </c>
      <c r="C33" s="13" t="s">
        <v>12</v>
      </c>
      <c r="D33" s="10" t="s">
        <v>21</v>
      </c>
      <c r="E33" s="14">
        <v>1</v>
      </c>
      <c r="F33" s="86">
        <v>1182.42</v>
      </c>
      <c r="G33" s="85"/>
    </row>
    <row r="34" spans="1:11" s="5" customFormat="1" ht="56.25" x14ac:dyDescent="0.25">
      <c r="A34" s="11">
        <v>4</v>
      </c>
      <c r="B34" s="21" t="s">
        <v>40</v>
      </c>
      <c r="C34" s="13" t="s">
        <v>12</v>
      </c>
      <c r="D34" s="10" t="s">
        <v>21</v>
      </c>
      <c r="E34" s="14">
        <v>1</v>
      </c>
      <c r="F34" s="86">
        <v>1182.42</v>
      </c>
      <c r="G34" s="85"/>
    </row>
    <row r="35" spans="1:11" s="5" customFormat="1" ht="37.5" x14ac:dyDescent="0.25">
      <c r="A35" s="11">
        <v>5</v>
      </c>
      <c r="B35" s="21" t="s">
        <v>41</v>
      </c>
      <c r="C35" s="13" t="s">
        <v>12</v>
      </c>
      <c r="D35" s="10" t="s">
        <v>21</v>
      </c>
      <c r="E35" s="14">
        <v>1</v>
      </c>
      <c r="F35" s="86">
        <v>1182.42</v>
      </c>
      <c r="G35" s="85"/>
    </row>
    <row r="36" spans="1:11" s="5" customFormat="1" ht="37.5" x14ac:dyDescent="0.25">
      <c r="A36" s="11">
        <v>6</v>
      </c>
      <c r="B36" s="21" t="s">
        <v>42</v>
      </c>
      <c r="C36" s="13" t="s">
        <v>12</v>
      </c>
      <c r="D36" s="10" t="s">
        <v>21</v>
      </c>
      <c r="E36" s="14">
        <v>1</v>
      </c>
      <c r="F36" s="86">
        <v>1182.42</v>
      </c>
      <c r="G36" s="85"/>
    </row>
    <row r="37" spans="1:11" s="5" customFormat="1" ht="198" customHeight="1" x14ac:dyDescent="0.25">
      <c r="A37" s="11">
        <v>7</v>
      </c>
      <c r="B37" s="21" t="s">
        <v>43</v>
      </c>
      <c r="C37" s="13" t="s">
        <v>12</v>
      </c>
      <c r="D37" s="10" t="s">
        <v>25</v>
      </c>
      <c r="E37" s="14">
        <v>0.5</v>
      </c>
      <c r="F37" s="86">
        <v>246.34</v>
      </c>
      <c r="G37" s="105" t="s">
        <v>257</v>
      </c>
      <c r="I37" s="104"/>
      <c r="J37" s="82"/>
      <c r="K37" s="97"/>
    </row>
    <row r="38" spans="1:11" s="6" customFormat="1" x14ac:dyDescent="0.3">
      <c r="A38" s="57">
        <v>5</v>
      </c>
      <c r="B38" s="58" t="s">
        <v>44</v>
      </c>
      <c r="C38" s="59"/>
      <c r="D38" s="60"/>
      <c r="E38" s="61"/>
      <c r="F38" s="60">
        <f>SUM(F39:F42)</f>
        <v>4138.47</v>
      </c>
      <c r="G38" s="62"/>
    </row>
    <row r="39" spans="1:11" s="5" customFormat="1" ht="40.5" customHeight="1" x14ac:dyDescent="0.25">
      <c r="A39" s="11">
        <v>1</v>
      </c>
      <c r="B39" s="21" t="s">
        <v>45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1" s="5" customFormat="1" ht="40.5" customHeight="1" x14ac:dyDescent="0.25">
      <c r="A40" s="11">
        <v>2</v>
      </c>
      <c r="B40" s="21" t="s">
        <v>46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1" s="5" customFormat="1" ht="40.5" customHeight="1" x14ac:dyDescent="0.25">
      <c r="A41" s="11">
        <v>3</v>
      </c>
      <c r="B41" s="21" t="s">
        <v>47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1" s="5" customFormat="1" ht="40.5" customHeight="1" x14ac:dyDescent="0.25">
      <c r="A42" s="11">
        <v>4</v>
      </c>
      <c r="B42" s="21" t="s">
        <v>48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1" s="6" customFormat="1" x14ac:dyDescent="0.3">
      <c r="A43" s="57">
        <v>6</v>
      </c>
      <c r="B43" s="58" t="s">
        <v>49</v>
      </c>
      <c r="C43" s="59"/>
      <c r="D43" s="60"/>
      <c r="E43" s="61"/>
      <c r="F43" s="60">
        <f>SUM(F44:F47)</f>
        <v>4729.68</v>
      </c>
      <c r="G43" s="62"/>
    </row>
    <row r="44" spans="1:11" s="7" customFormat="1" ht="42.75" customHeight="1" x14ac:dyDescent="0.25">
      <c r="A44" s="8">
        <v>1</v>
      </c>
      <c r="B44" s="37" t="s">
        <v>50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1" s="7" customFormat="1" ht="42.75" customHeight="1" x14ac:dyDescent="0.25">
      <c r="A45" s="8">
        <v>2</v>
      </c>
      <c r="B45" s="37" t="s">
        <v>51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1" s="7" customFormat="1" ht="42.75" customHeight="1" x14ac:dyDescent="0.25">
      <c r="A46" s="8">
        <v>3</v>
      </c>
      <c r="B46" s="37" t="s">
        <v>52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1" s="7" customFormat="1" ht="37.5" x14ac:dyDescent="0.25">
      <c r="A47" s="8">
        <v>4</v>
      </c>
      <c r="B47" s="37" t="s">
        <v>53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1" s="6" customFormat="1" x14ac:dyDescent="0.3">
      <c r="A48" s="57">
        <v>7</v>
      </c>
      <c r="B48" s="58" t="s">
        <v>54</v>
      </c>
      <c r="C48" s="59"/>
      <c r="D48" s="60"/>
      <c r="E48" s="61"/>
      <c r="F48" s="60">
        <f>SUM(F49:F55)</f>
        <v>6256.97</v>
      </c>
      <c r="G48" s="62"/>
      <c r="I48" s="79"/>
      <c r="J48" s="80"/>
    </row>
    <row r="49" spans="1:11" s="6" customFormat="1" ht="37.5" x14ac:dyDescent="0.2">
      <c r="A49" s="11">
        <v>1</v>
      </c>
      <c r="B49" s="21" t="s">
        <v>55</v>
      </c>
      <c r="C49" s="13" t="s">
        <v>9</v>
      </c>
      <c r="D49" s="10" t="s">
        <v>21</v>
      </c>
      <c r="E49" s="14">
        <v>1</v>
      </c>
      <c r="F49" s="10">
        <v>344.87</v>
      </c>
      <c r="G49" s="85" t="s">
        <v>56</v>
      </c>
    </row>
    <row r="50" spans="1:11" s="5" customFormat="1" ht="42" customHeight="1" x14ac:dyDescent="0.25">
      <c r="A50" s="11">
        <v>2</v>
      </c>
      <c r="B50" s="21" t="s">
        <v>57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11" s="5" customFormat="1" ht="37.5" x14ac:dyDescent="0.25">
      <c r="A51" s="11">
        <v>3</v>
      </c>
      <c r="B51" s="21" t="s">
        <v>58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11" s="5" customFormat="1" ht="40.5" customHeight="1" x14ac:dyDescent="0.25">
      <c r="A52" s="11">
        <v>4</v>
      </c>
      <c r="B52" s="21" t="s">
        <v>59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11" s="5" customFormat="1" ht="37.5" x14ac:dyDescent="0.25">
      <c r="A53" s="11">
        <v>5</v>
      </c>
      <c r="B53" s="21" t="s">
        <v>60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11" s="5" customFormat="1" ht="56.25" x14ac:dyDescent="0.25">
      <c r="A54" s="11">
        <v>6</v>
      </c>
      <c r="B54" s="21" t="s">
        <v>61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11" s="5" customFormat="1" ht="69" customHeight="1" x14ac:dyDescent="0.25">
      <c r="A55" s="11">
        <v>7</v>
      </c>
      <c r="B55" s="21" t="s">
        <v>62</v>
      </c>
      <c r="C55" s="102" t="s">
        <v>12</v>
      </c>
      <c r="D55" s="86" t="s">
        <v>25</v>
      </c>
      <c r="E55" s="99">
        <v>0</v>
      </c>
      <c r="F55" s="86">
        <v>0</v>
      </c>
      <c r="G55" s="85" t="s">
        <v>252</v>
      </c>
    </row>
    <row r="56" spans="1:11" s="15" customFormat="1" x14ac:dyDescent="0.3">
      <c r="A56" s="68">
        <v>8</v>
      </c>
      <c r="B56" s="69" t="s">
        <v>63</v>
      </c>
      <c r="C56" s="70"/>
      <c r="D56" s="71"/>
      <c r="E56" s="72"/>
      <c r="F56" s="71">
        <f>SUM(F57:F72)</f>
        <v>13450.02</v>
      </c>
      <c r="G56" s="73"/>
      <c r="K56" s="98"/>
    </row>
    <row r="57" spans="1:11" s="5" customFormat="1" ht="37.5" x14ac:dyDescent="0.25">
      <c r="A57" s="11">
        <v>1</v>
      </c>
      <c r="B57" s="21" t="s">
        <v>64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11" s="5" customFormat="1" ht="37.5" x14ac:dyDescent="0.25">
      <c r="A58" s="11">
        <v>2</v>
      </c>
      <c r="B58" s="21" t="s">
        <v>65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11" s="5" customFormat="1" ht="37.5" x14ac:dyDescent="0.25">
      <c r="A59" s="11">
        <v>3</v>
      </c>
      <c r="B59" s="21" t="s">
        <v>66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11" s="5" customFormat="1" ht="37.5" x14ac:dyDescent="0.25">
      <c r="A60" s="11">
        <v>4</v>
      </c>
      <c r="B60" s="21" t="s">
        <v>67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11" s="5" customFormat="1" ht="37.5" x14ac:dyDescent="0.25">
      <c r="A61" s="11">
        <v>5</v>
      </c>
      <c r="B61" s="21" t="s">
        <v>68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11" s="5" customFormat="1" ht="37.5" x14ac:dyDescent="0.25">
      <c r="A62" s="11">
        <v>6</v>
      </c>
      <c r="B62" s="21" t="s">
        <v>69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11" s="5" customFormat="1" ht="37.5" x14ac:dyDescent="0.25">
      <c r="A63" s="11">
        <v>7</v>
      </c>
      <c r="B63" s="21" t="s">
        <v>70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11" s="5" customFormat="1" ht="37.5" x14ac:dyDescent="0.25">
      <c r="A64" s="11">
        <v>8</v>
      </c>
      <c r="B64" s="21" t="s">
        <v>71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14" s="5" customFormat="1" ht="37.5" x14ac:dyDescent="0.25">
      <c r="A65" s="11">
        <v>9</v>
      </c>
      <c r="B65" s="21" t="s">
        <v>72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14" s="5" customFormat="1" ht="37.5" x14ac:dyDescent="0.25">
      <c r="A66" s="11">
        <v>10</v>
      </c>
      <c r="B66" s="21" t="s">
        <v>73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14" s="5" customFormat="1" ht="93" customHeight="1" x14ac:dyDescent="0.25">
      <c r="A67" s="11">
        <v>11</v>
      </c>
      <c r="B67" s="21" t="s">
        <v>74</v>
      </c>
      <c r="C67" s="13" t="s">
        <v>12</v>
      </c>
      <c r="D67" s="10" t="s">
        <v>25</v>
      </c>
      <c r="E67" s="14">
        <v>0.5</v>
      </c>
      <c r="F67" s="86">
        <v>541.94000000000005</v>
      </c>
      <c r="G67" s="105" t="s">
        <v>258</v>
      </c>
      <c r="I67" s="104"/>
      <c r="K67" s="97"/>
    </row>
    <row r="68" spans="1:14" s="5" customFormat="1" ht="37.5" x14ac:dyDescent="0.25">
      <c r="A68" s="11">
        <v>12</v>
      </c>
      <c r="B68" s="21" t="s">
        <v>75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14" s="5" customFormat="1" ht="37.5" x14ac:dyDescent="0.25">
      <c r="A69" s="11">
        <v>13</v>
      </c>
      <c r="B69" s="21" t="s">
        <v>76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14" s="5" customFormat="1" ht="76.5" customHeight="1" x14ac:dyDescent="0.25">
      <c r="A70" s="11">
        <v>14</v>
      </c>
      <c r="B70" s="21" t="s">
        <v>77</v>
      </c>
      <c r="C70" s="13" t="s">
        <v>12</v>
      </c>
      <c r="D70" s="86" t="s">
        <v>25</v>
      </c>
      <c r="E70" s="99">
        <v>0.5</v>
      </c>
      <c r="F70" s="86">
        <v>1034.6199999999999</v>
      </c>
      <c r="G70" s="85" t="s">
        <v>246</v>
      </c>
      <c r="N70" s="97"/>
    </row>
    <row r="71" spans="1:14" s="5" customFormat="1" ht="153.75" customHeight="1" x14ac:dyDescent="0.25">
      <c r="A71" s="11">
        <v>15</v>
      </c>
      <c r="B71" s="21" t="s">
        <v>78</v>
      </c>
      <c r="C71" s="13" t="s">
        <v>12</v>
      </c>
      <c r="D71" s="86" t="s">
        <v>25</v>
      </c>
      <c r="E71" s="99">
        <v>0.5</v>
      </c>
      <c r="F71" s="86">
        <v>936.08</v>
      </c>
      <c r="G71" s="105" t="s">
        <v>255</v>
      </c>
      <c r="I71" s="104"/>
      <c r="J71" s="95"/>
      <c r="K71" s="101"/>
      <c r="N71" s="97"/>
    </row>
    <row r="72" spans="1:14" s="5" customFormat="1" ht="37.5" x14ac:dyDescent="0.25">
      <c r="A72" s="11">
        <v>16</v>
      </c>
      <c r="B72" s="21" t="s">
        <v>79</v>
      </c>
      <c r="C72" s="13" t="s">
        <v>9</v>
      </c>
      <c r="D72" s="86" t="s">
        <v>25</v>
      </c>
      <c r="E72" s="99">
        <v>0.5</v>
      </c>
      <c r="F72" s="86">
        <v>295.60000000000002</v>
      </c>
      <c r="G72" s="85"/>
    </row>
    <row r="73" spans="1:14" s="6" customFormat="1" x14ac:dyDescent="0.3">
      <c r="A73" s="57">
        <v>9</v>
      </c>
      <c r="B73" s="58" t="s">
        <v>80</v>
      </c>
      <c r="C73" s="59"/>
      <c r="D73" s="60"/>
      <c r="E73" s="61"/>
      <c r="F73" s="60">
        <f>SUM(F74:F81)</f>
        <v>8178.4100000000008</v>
      </c>
      <c r="G73" s="62"/>
    </row>
    <row r="74" spans="1:14" s="5" customFormat="1" ht="37.5" x14ac:dyDescent="0.25">
      <c r="A74" s="11">
        <v>1</v>
      </c>
      <c r="B74" s="21" t="s">
        <v>81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14" s="5" customFormat="1" ht="37.5" x14ac:dyDescent="0.25">
      <c r="A75" s="11">
        <v>2</v>
      </c>
      <c r="B75" s="21" t="s">
        <v>82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14" s="5" customFormat="1" ht="37.5" x14ac:dyDescent="0.25">
      <c r="A76" s="11">
        <v>3</v>
      </c>
      <c r="B76" s="21" t="s">
        <v>83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14" s="5" customFormat="1" ht="37.5" x14ac:dyDescent="0.25">
      <c r="A77" s="11">
        <v>4</v>
      </c>
      <c r="B77" s="21" t="s">
        <v>84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14" s="5" customFormat="1" ht="37.5" x14ac:dyDescent="0.25">
      <c r="A78" s="11">
        <v>5</v>
      </c>
      <c r="B78" s="21" t="s">
        <v>85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14" s="5" customFormat="1" ht="37.5" x14ac:dyDescent="0.25">
      <c r="A79" s="11">
        <v>6</v>
      </c>
      <c r="B79" s="21" t="s">
        <v>86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14" s="5" customFormat="1" ht="37.5" x14ac:dyDescent="0.25">
      <c r="A80" s="11">
        <v>7</v>
      </c>
      <c r="B80" s="21" t="s">
        <v>87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88</v>
      </c>
    </row>
    <row r="81" spans="1:11" s="5" customFormat="1" ht="37.5" x14ac:dyDescent="0.25">
      <c r="A81" s="11">
        <v>8</v>
      </c>
      <c r="B81" s="21" t="s">
        <v>89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90</v>
      </c>
      <c r="C82" s="59"/>
      <c r="D82" s="60"/>
      <c r="E82" s="61"/>
      <c r="F82" s="60">
        <f>SUM(F83:F86)</f>
        <v>3942.55</v>
      </c>
      <c r="G82" s="62"/>
      <c r="K82" s="81"/>
    </row>
    <row r="83" spans="1:11" s="5" customFormat="1" ht="57" customHeight="1" x14ac:dyDescent="0.25">
      <c r="A83" s="11">
        <v>1</v>
      </c>
      <c r="B83" s="21" t="s">
        <v>91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92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93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94</v>
      </c>
      <c r="C86" s="13" t="s">
        <v>95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96</v>
      </c>
      <c r="C87" s="59"/>
      <c r="D87" s="60"/>
      <c r="E87" s="61"/>
      <c r="F87" s="60">
        <f>SUM(F88:F93)</f>
        <v>7481.99</v>
      </c>
      <c r="G87" s="62"/>
      <c r="K87" s="81"/>
    </row>
    <row r="88" spans="1:11" s="5" customFormat="1" ht="37.5" x14ac:dyDescent="0.25">
      <c r="A88" s="11">
        <v>1</v>
      </c>
      <c r="B88" s="21" t="s">
        <v>97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98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99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100</v>
      </c>
    </row>
    <row r="91" spans="1:11" s="5" customFormat="1" ht="37.5" x14ac:dyDescent="0.25">
      <c r="A91" s="11">
        <v>4</v>
      </c>
      <c r="B91" s="21" t="s">
        <v>101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102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103</v>
      </c>
      <c r="C93" s="13" t="s">
        <v>104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105</v>
      </c>
      <c r="C94" s="59"/>
      <c r="D94" s="60"/>
      <c r="E94" s="61"/>
      <c r="F94" s="60">
        <f>SUM(F95:F106)</f>
        <v>11232.99</v>
      </c>
      <c r="G94" s="62"/>
      <c r="K94" s="81"/>
    </row>
    <row r="95" spans="1:11" s="5" customFormat="1" ht="37.5" x14ac:dyDescent="0.25">
      <c r="A95" s="11">
        <v>1</v>
      </c>
      <c r="B95" s="21" t="s">
        <v>106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107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108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109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110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111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112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113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114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115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116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117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118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1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119</v>
      </c>
      <c r="C108" s="22" t="s">
        <v>9</v>
      </c>
      <c r="D108" s="23" t="s">
        <v>21</v>
      </c>
      <c r="E108" s="39">
        <v>1</v>
      </c>
      <c r="F108" s="78">
        <v>443.41</v>
      </c>
      <c r="G108" s="20" t="s">
        <v>120</v>
      </c>
    </row>
    <row r="109" spans="1:15" s="5" customFormat="1" ht="56.25" x14ac:dyDescent="0.25">
      <c r="A109" s="11">
        <v>2</v>
      </c>
      <c r="B109" s="21" t="s">
        <v>121</v>
      </c>
      <c r="C109" s="22" t="s">
        <v>12</v>
      </c>
      <c r="D109" s="23" t="s">
        <v>21</v>
      </c>
      <c r="E109" s="39">
        <v>1</v>
      </c>
      <c r="F109" s="78">
        <v>886.81</v>
      </c>
      <c r="G109" s="20" t="s">
        <v>120</v>
      </c>
    </row>
    <row r="110" spans="1:15" s="5" customFormat="1" ht="56.25" x14ac:dyDescent="0.25">
      <c r="A110" s="11">
        <v>3</v>
      </c>
      <c r="B110" s="21" t="s">
        <v>122</v>
      </c>
      <c r="C110" s="22" t="s">
        <v>12</v>
      </c>
      <c r="D110" s="23" t="s">
        <v>25</v>
      </c>
      <c r="E110" s="39">
        <v>0.5</v>
      </c>
      <c r="F110" s="78">
        <v>443.41</v>
      </c>
      <c r="G110" s="20" t="s">
        <v>120</v>
      </c>
    </row>
    <row r="111" spans="1:15" s="5" customFormat="1" ht="56.25" x14ac:dyDescent="0.25">
      <c r="A111" s="11">
        <v>4</v>
      </c>
      <c r="B111" s="21" t="s">
        <v>123</v>
      </c>
      <c r="C111" s="22" t="s">
        <v>12</v>
      </c>
      <c r="D111" s="23" t="s">
        <v>21</v>
      </c>
      <c r="E111" s="39">
        <v>1</v>
      </c>
      <c r="F111" s="78">
        <v>886.81</v>
      </c>
      <c r="G111" s="20" t="s">
        <v>120</v>
      </c>
    </row>
    <row r="112" spans="1:15" s="5" customFormat="1" ht="37.5" x14ac:dyDescent="0.25">
      <c r="A112" s="11">
        <v>5</v>
      </c>
      <c r="B112" s="21" t="s">
        <v>124</v>
      </c>
      <c r="C112" s="22" t="s">
        <v>12</v>
      </c>
      <c r="D112" s="23" t="s">
        <v>21</v>
      </c>
      <c r="E112" s="39">
        <v>1</v>
      </c>
      <c r="F112" s="78">
        <v>886.81</v>
      </c>
      <c r="G112" s="20" t="s">
        <v>120</v>
      </c>
    </row>
    <row r="113" spans="1:16" s="5" customFormat="1" ht="37.5" x14ac:dyDescent="0.25">
      <c r="A113" s="11">
        <v>6</v>
      </c>
      <c r="B113" s="21" t="s">
        <v>125</v>
      </c>
      <c r="C113" s="22" t="s">
        <v>12</v>
      </c>
      <c r="D113" s="23" t="s">
        <v>21</v>
      </c>
      <c r="E113" s="39">
        <v>1</v>
      </c>
      <c r="F113" s="78">
        <v>886.81</v>
      </c>
      <c r="G113" s="20" t="s">
        <v>120</v>
      </c>
    </row>
    <row r="114" spans="1:16" s="5" customFormat="1" ht="60.75" customHeight="1" x14ac:dyDescent="0.25">
      <c r="A114" s="11">
        <v>7</v>
      </c>
      <c r="B114" s="21" t="s">
        <v>241</v>
      </c>
      <c r="C114" s="22" t="s">
        <v>12</v>
      </c>
      <c r="D114" s="23" t="s">
        <v>21</v>
      </c>
      <c r="E114" s="39">
        <v>1</v>
      </c>
      <c r="F114" s="78">
        <v>886.81</v>
      </c>
      <c r="G114" s="20" t="s">
        <v>120</v>
      </c>
    </row>
    <row r="115" spans="1:16" s="5" customFormat="1" ht="57.75" customHeight="1" x14ac:dyDescent="0.25">
      <c r="A115" s="11">
        <v>8</v>
      </c>
      <c r="B115" s="21" t="s">
        <v>126</v>
      </c>
      <c r="C115" s="22" t="s">
        <v>12</v>
      </c>
      <c r="D115" s="23" t="s">
        <v>25</v>
      </c>
      <c r="E115" s="39">
        <v>0.5</v>
      </c>
      <c r="F115" s="78">
        <v>443.41</v>
      </c>
      <c r="G115" s="20" t="s">
        <v>120</v>
      </c>
    </row>
    <row r="116" spans="1:16" s="6" customFormat="1" x14ac:dyDescent="0.3">
      <c r="A116" s="57">
        <v>14</v>
      </c>
      <c r="B116" s="58" t="s">
        <v>127</v>
      </c>
      <c r="C116" s="59"/>
      <c r="D116" s="60"/>
      <c r="E116" s="61"/>
      <c r="F116" s="60">
        <f>SUM(F117:F154)</f>
        <v>29637.269999999986</v>
      </c>
      <c r="G116" s="62"/>
      <c r="K116" s="81"/>
      <c r="M116" s="81"/>
    </row>
    <row r="117" spans="1:16" s="5" customFormat="1" ht="37.5" x14ac:dyDescent="0.25">
      <c r="A117" s="11">
        <v>1</v>
      </c>
      <c r="B117" s="21" t="s">
        <v>128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16" s="5" customFormat="1" ht="74.25" customHeight="1" x14ac:dyDescent="0.25">
      <c r="A118" s="11">
        <v>2</v>
      </c>
      <c r="B118" s="21" t="s">
        <v>129</v>
      </c>
      <c r="C118" s="12" t="s">
        <v>9</v>
      </c>
      <c r="D118" s="12" t="s">
        <v>21</v>
      </c>
      <c r="E118" s="41">
        <v>1</v>
      </c>
      <c r="F118" s="91">
        <v>246.34</v>
      </c>
      <c r="G118" s="92" t="s">
        <v>254</v>
      </c>
    </row>
    <row r="119" spans="1:16" s="5" customFormat="1" ht="77.25" customHeight="1" x14ac:dyDescent="0.25">
      <c r="A119" s="11">
        <v>3</v>
      </c>
      <c r="B119" s="21" t="s">
        <v>130</v>
      </c>
      <c r="C119" s="12" t="s">
        <v>12</v>
      </c>
      <c r="D119" s="89" t="s">
        <v>21</v>
      </c>
      <c r="E119" s="90">
        <v>1</v>
      </c>
      <c r="F119" s="91">
        <v>788.28</v>
      </c>
      <c r="G119" s="92" t="s">
        <v>245</v>
      </c>
      <c r="P119" s="97"/>
    </row>
    <row r="120" spans="1:16" s="5" customFormat="1" ht="37.5" x14ac:dyDescent="0.25">
      <c r="A120" s="11">
        <v>4</v>
      </c>
      <c r="B120" s="21" t="s">
        <v>131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16" s="5" customFormat="1" ht="37.5" x14ac:dyDescent="0.25">
      <c r="A121" s="11">
        <v>5</v>
      </c>
      <c r="B121" s="21" t="s">
        <v>132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16" s="5" customFormat="1" ht="37.5" x14ac:dyDescent="0.25">
      <c r="A122" s="11">
        <v>6</v>
      </c>
      <c r="B122" s="21" t="s">
        <v>133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16" s="5" customFormat="1" ht="37.5" x14ac:dyDescent="0.25">
      <c r="A123" s="11">
        <v>7</v>
      </c>
      <c r="B123" s="21" t="s">
        <v>134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16" s="5" customFormat="1" ht="37.5" x14ac:dyDescent="0.25">
      <c r="A124" s="11">
        <v>8</v>
      </c>
      <c r="B124" s="21" t="s">
        <v>135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16" s="5" customFormat="1" ht="37.5" x14ac:dyDescent="0.25">
      <c r="A125" s="11">
        <v>9</v>
      </c>
      <c r="B125" s="21" t="s">
        <v>136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16" s="5" customFormat="1" ht="79.5" customHeight="1" x14ac:dyDescent="0.25">
      <c r="A126" s="11">
        <v>10</v>
      </c>
      <c r="B126" s="21" t="s">
        <v>137</v>
      </c>
      <c r="C126" s="12" t="s">
        <v>12</v>
      </c>
      <c r="D126" s="89" t="s">
        <v>25</v>
      </c>
      <c r="E126" s="90">
        <v>0.5</v>
      </c>
      <c r="F126" s="91">
        <v>591.21</v>
      </c>
      <c r="G126" s="92" t="s">
        <v>244</v>
      </c>
    </row>
    <row r="127" spans="1:16" s="5" customFormat="1" ht="45" customHeight="1" x14ac:dyDescent="0.25">
      <c r="A127" s="11">
        <v>11</v>
      </c>
      <c r="B127" s="21" t="s">
        <v>138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16" s="5" customFormat="1" ht="63.75" x14ac:dyDescent="0.25">
      <c r="A128" s="11">
        <v>12</v>
      </c>
      <c r="B128" s="21" t="s">
        <v>139</v>
      </c>
      <c r="C128" s="12" t="s">
        <v>12</v>
      </c>
      <c r="D128" s="89" t="s">
        <v>25</v>
      </c>
      <c r="E128" s="90">
        <v>0.5</v>
      </c>
      <c r="F128" s="91">
        <v>1083.8800000000001</v>
      </c>
      <c r="G128" s="92" t="s">
        <v>249</v>
      </c>
    </row>
    <row r="129" spans="1:7" s="5" customFormat="1" ht="37.5" x14ac:dyDescent="0.25">
      <c r="A129" s="11">
        <v>13</v>
      </c>
      <c r="B129" s="21" t="s">
        <v>140</v>
      </c>
      <c r="C129" s="13" t="s">
        <v>12</v>
      </c>
      <c r="D129" s="86" t="s">
        <v>21</v>
      </c>
      <c r="E129" s="99">
        <v>1</v>
      </c>
      <c r="F129" s="86">
        <v>1182.42</v>
      </c>
      <c r="G129" s="85"/>
    </row>
    <row r="130" spans="1:7" s="5" customFormat="1" ht="37.5" x14ac:dyDescent="0.25">
      <c r="A130" s="11">
        <v>14</v>
      </c>
      <c r="B130" s="21" t="s">
        <v>141</v>
      </c>
      <c r="C130" s="12" t="s">
        <v>12</v>
      </c>
      <c r="D130" s="89" t="s">
        <v>21</v>
      </c>
      <c r="E130" s="90">
        <v>1</v>
      </c>
      <c r="F130" s="91">
        <v>1182.42</v>
      </c>
      <c r="G130" s="92"/>
    </row>
    <row r="131" spans="1:7" s="5" customFormat="1" ht="63.75" x14ac:dyDescent="0.25">
      <c r="A131" s="11">
        <v>15</v>
      </c>
      <c r="B131" s="21" t="s">
        <v>142</v>
      </c>
      <c r="C131" s="12" t="s">
        <v>12</v>
      </c>
      <c r="D131" s="89" t="s">
        <v>21</v>
      </c>
      <c r="E131" s="90">
        <v>1</v>
      </c>
      <c r="F131" s="91">
        <v>689.74</v>
      </c>
      <c r="G131" s="85" t="s">
        <v>250</v>
      </c>
    </row>
    <row r="132" spans="1:7" s="5" customFormat="1" ht="37.5" x14ac:dyDescent="0.25">
      <c r="A132" s="11">
        <v>16</v>
      </c>
      <c r="B132" s="21" t="s">
        <v>143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144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145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146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147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148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149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150</v>
      </c>
      <c r="C139" s="89" t="s">
        <v>12</v>
      </c>
      <c r="D139" s="89" t="s">
        <v>21</v>
      </c>
      <c r="E139" s="90">
        <v>1</v>
      </c>
      <c r="F139" s="91">
        <v>1182.42</v>
      </c>
      <c r="G139" s="92"/>
    </row>
    <row r="140" spans="1:7" s="5" customFormat="1" ht="68.25" customHeight="1" x14ac:dyDescent="0.25">
      <c r="A140" s="11">
        <v>24</v>
      </c>
      <c r="B140" s="21" t="s">
        <v>151</v>
      </c>
      <c r="C140" s="89" t="s">
        <v>12</v>
      </c>
      <c r="D140" s="89" t="s">
        <v>25</v>
      </c>
      <c r="E140" s="90">
        <v>0</v>
      </c>
      <c r="F140" s="91">
        <v>0</v>
      </c>
      <c r="G140" s="92" t="s">
        <v>253</v>
      </c>
    </row>
    <row r="141" spans="1:7" s="5" customFormat="1" ht="37.5" x14ac:dyDescent="0.25">
      <c r="A141" s="11">
        <v>25</v>
      </c>
      <c r="B141" s="21" t="s">
        <v>152</v>
      </c>
      <c r="C141" s="89" t="s">
        <v>12</v>
      </c>
      <c r="D141" s="89" t="s">
        <v>25</v>
      </c>
      <c r="E141" s="90">
        <v>0.5</v>
      </c>
      <c r="F141" s="91">
        <v>591.21</v>
      </c>
      <c r="G141" s="92"/>
    </row>
    <row r="142" spans="1:7" s="5" customFormat="1" ht="37.5" x14ac:dyDescent="0.25">
      <c r="A142" s="11">
        <v>26</v>
      </c>
      <c r="B142" s="21" t="s">
        <v>153</v>
      </c>
      <c r="C142" s="89" t="s">
        <v>12</v>
      </c>
      <c r="D142" s="89" t="s">
        <v>21</v>
      </c>
      <c r="E142" s="90">
        <v>1</v>
      </c>
      <c r="F142" s="91">
        <v>1182.42</v>
      </c>
      <c r="G142" s="92"/>
    </row>
    <row r="143" spans="1:7" s="5" customFormat="1" ht="37.5" x14ac:dyDescent="0.25">
      <c r="A143" s="11">
        <v>27</v>
      </c>
      <c r="B143" s="21" t="s">
        <v>154</v>
      </c>
      <c r="C143" s="89" t="s">
        <v>9</v>
      </c>
      <c r="D143" s="89" t="s">
        <v>21</v>
      </c>
      <c r="E143" s="90">
        <v>1</v>
      </c>
      <c r="F143" s="91">
        <v>591.21</v>
      </c>
      <c r="G143" s="92"/>
    </row>
    <row r="144" spans="1:7" s="5" customFormat="1" ht="63.75" x14ac:dyDescent="0.25">
      <c r="A144" s="11">
        <v>28</v>
      </c>
      <c r="B144" s="21" t="s">
        <v>155</v>
      </c>
      <c r="C144" s="89" t="s">
        <v>9</v>
      </c>
      <c r="D144" s="89" t="s">
        <v>21</v>
      </c>
      <c r="E144" s="90">
        <v>1</v>
      </c>
      <c r="F144" s="91">
        <v>394.14</v>
      </c>
      <c r="G144" s="92" t="s">
        <v>245</v>
      </c>
    </row>
    <row r="145" spans="1:11" s="5" customFormat="1" ht="42" customHeight="1" x14ac:dyDescent="0.25">
      <c r="A145" s="11">
        <v>29</v>
      </c>
      <c r="B145" s="21" t="s">
        <v>156</v>
      </c>
      <c r="C145" s="89" t="s">
        <v>9</v>
      </c>
      <c r="D145" s="89" t="s">
        <v>21</v>
      </c>
      <c r="E145" s="90">
        <v>1</v>
      </c>
      <c r="F145" s="91">
        <v>591.21</v>
      </c>
      <c r="G145" s="92"/>
    </row>
    <row r="146" spans="1:11" s="5" customFormat="1" ht="70.5" customHeight="1" x14ac:dyDescent="0.25">
      <c r="A146" s="11">
        <v>30</v>
      </c>
      <c r="B146" s="21" t="s">
        <v>157</v>
      </c>
      <c r="C146" s="89" t="s">
        <v>9</v>
      </c>
      <c r="D146" s="89" t="s">
        <v>25</v>
      </c>
      <c r="E146" s="90">
        <v>0</v>
      </c>
      <c r="F146" s="91">
        <v>0</v>
      </c>
      <c r="G146" s="92" t="s">
        <v>253</v>
      </c>
    </row>
    <row r="147" spans="1:11" s="5" customFormat="1" ht="37.5" x14ac:dyDescent="0.25">
      <c r="A147" s="11">
        <v>31</v>
      </c>
      <c r="B147" s="21" t="s">
        <v>158</v>
      </c>
      <c r="C147" s="12" t="s">
        <v>95</v>
      </c>
      <c r="D147" s="12" t="s">
        <v>21</v>
      </c>
      <c r="E147" s="41">
        <v>1</v>
      </c>
      <c r="F147" s="23">
        <v>1873.32</v>
      </c>
      <c r="G147" s="20"/>
    </row>
    <row r="148" spans="1:11" s="5" customFormat="1" ht="37.5" x14ac:dyDescent="0.25">
      <c r="A148" s="11">
        <v>32</v>
      </c>
      <c r="B148" s="21" t="s">
        <v>159</v>
      </c>
      <c r="C148" s="12" t="s">
        <v>95</v>
      </c>
      <c r="D148" s="12" t="s">
        <v>21</v>
      </c>
      <c r="E148" s="41">
        <v>1</v>
      </c>
      <c r="F148" s="23">
        <v>1873.32</v>
      </c>
      <c r="G148" s="47"/>
    </row>
    <row r="149" spans="1:11" s="5" customFormat="1" ht="37.5" x14ac:dyDescent="0.25">
      <c r="A149" s="11">
        <v>33</v>
      </c>
      <c r="B149" s="21" t="s">
        <v>160</v>
      </c>
      <c r="C149" s="12" t="s">
        <v>95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161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88</v>
      </c>
    </row>
    <row r="151" spans="1:11" s="5" customFormat="1" ht="37.5" x14ac:dyDescent="0.25">
      <c r="A151" s="11">
        <v>35</v>
      </c>
      <c r="B151" s="21" t="s">
        <v>162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88</v>
      </c>
    </row>
    <row r="152" spans="1:11" s="5" customFormat="1" ht="37.5" x14ac:dyDescent="0.25">
      <c r="A152" s="11">
        <v>36</v>
      </c>
      <c r="B152" s="21" t="s">
        <v>163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88</v>
      </c>
    </row>
    <row r="153" spans="1:11" s="5" customFormat="1" ht="37.5" x14ac:dyDescent="0.25">
      <c r="A153" s="11">
        <v>37</v>
      </c>
      <c r="B153" s="21" t="s">
        <v>164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165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166</v>
      </c>
      <c r="C155" s="59"/>
      <c r="D155" s="60"/>
      <c r="E155" s="61"/>
      <c r="F155" s="60">
        <f>SUM(F156:F182)</f>
        <v>29941.97</v>
      </c>
      <c r="G155" s="62"/>
      <c r="K155" s="81"/>
    </row>
    <row r="156" spans="1:11" s="5" customFormat="1" ht="37.5" x14ac:dyDescent="0.25">
      <c r="A156" s="11">
        <v>1</v>
      </c>
      <c r="B156" s="21" t="s">
        <v>167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168</v>
      </c>
    </row>
    <row r="157" spans="1:11" s="7" customFormat="1" ht="71.25" customHeight="1" x14ac:dyDescent="0.25">
      <c r="A157" s="8">
        <v>2</v>
      </c>
      <c r="B157" s="37" t="s">
        <v>169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170</v>
      </c>
    </row>
    <row r="158" spans="1:11" s="7" customFormat="1" ht="37.5" x14ac:dyDescent="0.25">
      <c r="A158" s="8">
        <v>3</v>
      </c>
      <c r="B158" s="37" t="s">
        <v>171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172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173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174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175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176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177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178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179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180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181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182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37.5" x14ac:dyDescent="0.25">
      <c r="A170" s="8">
        <v>15</v>
      </c>
      <c r="B170" s="37" t="s">
        <v>183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184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185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87" customHeight="1" x14ac:dyDescent="0.25">
      <c r="A173" s="8">
        <v>18</v>
      </c>
      <c r="B173" s="37" t="s">
        <v>186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187</v>
      </c>
    </row>
    <row r="174" spans="1:7" s="7" customFormat="1" ht="56.25" x14ac:dyDescent="0.25">
      <c r="A174" s="8">
        <v>19</v>
      </c>
      <c r="B174" s="37" t="s">
        <v>188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189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190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191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192</v>
      </c>
      <c r="C178" s="42" t="s">
        <v>95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193</v>
      </c>
      <c r="C179" s="42" t="s">
        <v>104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194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195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38</v>
      </c>
    </row>
    <row r="182" spans="1:11" s="16" customFormat="1" ht="40.5" customHeight="1" x14ac:dyDescent="0.25">
      <c r="A182" s="8">
        <v>27</v>
      </c>
      <c r="B182" s="37" t="s">
        <v>196</v>
      </c>
      <c r="C182" s="42" t="s">
        <v>95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197</v>
      </c>
      <c r="C183" s="59"/>
      <c r="D183" s="60"/>
      <c r="E183" s="61"/>
      <c r="F183" s="60">
        <f>SUM(F184:F206)</f>
        <v>22665.350000000002</v>
      </c>
      <c r="G183" s="62"/>
      <c r="K183" s="81"/>
    </row>
    <row r="184" spans="1:11" s="5" customFormat="1" ht="37.5" x14ac:dyDescent="0.25">
      <c r="A184" s="11">
        <v>1</v>
      </c>
      <c r="B184" s="21" t="s">
        <v>198</v>
      </c>
      <c r="C184" s="13" t="s">
        <v>9</v>
      </c>
      <c r="D184" s="23" t="s">
        <v>21</v>
      </c>
      <c r="E184" s="41">
        <v>1</v>
      </c>
      <c r="F184" s="91">
        <v>492.67</v>
      </c>
      <c r="G184" s="85" t="s">
        <v>248</v>
      </c>
    </row>
    <row r="185" spans="1:11" s="5" customFormat="1" ht="37.5" x14ac:dyDescent="0.25">
      <c r="A185" s="11">
        <v>2</v>
      </c>
      <c r="B185" s="21" t="s">
        <v>199</v>
      </c>
      <c r="C185" s="13" t="s">
        <v>12</v>
      </c>
      <c r="D185" s="23" t="s">
        <v>21</v>
      </c>
      <c r="E185" s="41">
        <v>1</v>
      </c>
      <c r="F185" s="91">
        <v>1182.42</v>
      </c>
      <c r="G185" s="85"/>
    </row>
    <row r="186" spans="1:11" s="5" customFormat="1" ht="37.5" x14ac:dyDescent="0.25">
      <c r="A186" s="11">
        <v>3</v>
      </c>
      <c r="B186" s="21" t="s">
        <v>200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201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202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203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204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205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206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11" s="5" customFormat="1" ht="37.5" x14ac:dyDescent="0.25">
      <c r="A193" s="11">
        <v>10</v>
      </c>
      <c r="B193" s="21" t="s">
        <v>207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11" s="5" customFormat="1" ht="37.5" x14ac:dyDescent="0.25">
      <c r="A194" s="11">
        <v>11</v>
      </c>
      <c r="B194" s="21" t="s">
        <v>208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11" s="5" customFormat="1" ht="57.75" customHeight="1" x14ac:dyDescent="0.25">
      <c r="A195" s="11">
        <v>12</v>
      </c>
      <c r="B195" s="21" t="s">
        <v>209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11" s="5" customFormat="1" ht="37.5" x14ac:dyDescent="0.25">
      <c r="A196" s="11">
        <v>13</v>
      </c>
      <c r="B196" s="21" t="s">
        <v>210</v>
      </c>
      <c r="C196" s="13" t="s">
        <v>12</v>
      </c>
      <c r="D196" s="23" t="s">
        <v>21</v>
      </c>
      <c r="E196" s="41">
        <v>1</v>
      </c>
      <c r="F196" s="91">
        <v>1182.42</v>
      </c>
      <c r="G196" s="85"/>
    </row>
    <row r="197" spans="1:11" s="5" customFormat="1" ht="66.75" customHeight="1" x14ac:dyDescent="0.25">
      <c r="A197" s="11">
        <v>14</v>
      </c>
      <c r="B197" s="21" t="s">
        <v>211</v>
      </c>
      <c r="C197" s="102" t="s">
        <v>12</v>
      </c>
      <c r="D197" s="91" t="s">
        <v>25</v>
      </c>
      <c r="E197" s="91">
        <v>0</v>
      </c>
      <c r="F197" s="91">
        <v>0</v>
      </c>
      <c r="G197" s="85" t="s">
        <v>253</v>
      </c>
    </row>
    <row r="198" spans="1:11" s="5" customFormat="1" ht="66.75" customHeight="1" x14ac:dyDescent="0.25">
      <c r="A198" s="11">
        <v>15</v>
      </c>
      <c r="B198" s="21" t="s">
        <v>212</v>
      </c>
      <c r="C198" s="102" t="s">
        <v>9</v>
      </c>
      <c r="D198" s="91" t="s">
        <v>25</v>
      </c>
      <c r="E198" s="91">
        <v>0</v>
      </c>
      <c r="F198" s="91">
        <v>0</v>
      </c>
      <c r="G198" s="85" t="s">
        <v>253</v>
      </c>
    </row>
    <row r="199" spans="1:11" s="5" customFormat="1" ht="66.75" customHeight="1" x14ac:dyDescent="0.25">
      <c r="A199" s="11">
        <v>16</v>
      </c>
      <c r="B199" s="21" t="s">
        <v>213</v>
      </c>
      <c r="C199" s="102" t="s">
        <v>12</v>
      </c>
      <c r="D199" s="91" t="s">
        <v>25</v>
      </c>
      <c r="E199" s="91">
        <v>0</v>
      </c>
      <c r="F199" s="91">
        <v>0</v>
      </c>
      <c r="G199" s="85" t="s">
        <v>253</v>
      </c>
    </row>
    <row r="200" spans="1:11" s="5" customFormat="1" ht="37.5" x14ac:dyDescent="0.25">
      <c r="A200" s="11">
        <v>17</v>
      </c>
      <c r="B200" s="21" t="s">
        <v>214</v>
      </c>
      <c r="C200" s="13" t="s">
        <v>12</v>
      </c>
      <c r="D200" s="23" t="s">
        <v>21</v>
      </c>
      <c r="E200" s="41">
        <v>1</v>
      </c>
      <c r="F200" s="23">
        <v>1182.42</v>
      </c>
      <c r="G200" s="20"/>
    </row>
    <row r="201" spans="1:11" s="5" customFormat="1" ht="63.75" customHeight="1" x14ac:dyDescent="0.25">
      <c r="A201" s="11">
        <v>18</v>
      </c>
      <c r="B201" s="21" t="s">
        <v>215</v>
      </c>
      <c r="C201" s="13" t="s">
        <v>12</v>
      </c>
      <c r="D201" s="23" t="s">
        <v>21</v>
      </c>
      <c r="E201" s="41">
        <v>1</v>
      </c>
      <c r="F201" s="23">
        <v>1182.42</v>
      </c>
      <c r="G201" s="20"/>
    </row>
    <row r="202" spans="1:11" s="5" customFormat="1" ht="37.5" x14ac:dyDescent="0.25">
      <c r="A202" s="11">
        <v>19</v>
      </c>
      <c r="B202" s="21" t="s">
        <v>216</v>
      </c>
      <c r="C202" s="13" t="s">
        <v>95</v>
      </c>
      <c r="D202" s="23" t="s">
        <v>21</v>
      </c>
      <c r="E202" s="41">
        <v>1</v>
      </c>
      <c r="F202" s="23">
        <v>1873.32</v>
      </c>
      <c r="G202" s="20"/>
    </row>
    <row r="203" spans="1:11" s="5" customFormat="1" ht="37.5" x14ac:dyDescent="0.25">
      <c r="A203" s="11">
        <v>20</v>
      </c>
      <c r="B203" s="21" t="s">
        <v>217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11" s="5" customFormat="1" ht="63.75" x14ac:dyDescent="0.25">
      <c r="A204" s="11">
        <v>21</v>
      </c>
      <c r="B204" s="54" t="s">
        <v>218</v>
      </c>
      <c r="C204" s="13" t="s">
        <v>95</v>
      </c>
      <c r="D204" s="23" t="s">
        <v>21</v>
      </c>
      <c r="E204" s="41">
        <v>1</v>
      </c>
      <c r="F204" s="23">
        <v>1873.32</v>
      </c>
      <c r="G204" s="20" t="s">
        <v>219</v>
      </c>
    </row>
    <row r="205" spans="1:11" s="5" customFormat="1" ht="72.75" customHeight="1" x14ac:dyDescent="0.25">
      <c r="A205" s="11">
        <v>22</v>
      </c>
      <c r="B205" s="54" t="s">
        <v>220</v>
      </c>
      <c r="C205" s="102" t="s">
        <v>12</v>
      </c>
      <c r="D205" s="91" t="s">
        <v>25</v>
      </c>
      <c r="E205" s="91">
        <v>0</v>
      </c>
      <c r="F205" s="91">
        <v>0</v>
      </c>
      <c r="G205" s="85" t="s">
        <v>253</v>
      </c>
    </row>
    <row r="206" spans="1:11" s="5" customFormat="1" ht="81" customHeight="1" x14ac:dyDescent="0.25">
      <c r="A206" s="11">
        <v>23</v>
      </c>
      <c r="B206" s="54" t="s">
        <v>221</v>
      </c>
      <c r="C206" s="13" t="s">
        <v>12</v>
      </c>
      <c r="D206" s="91" t="s">
        <v>21</v>
      </c>
      <c r="E206" s="90">
        <v>1</v>
      </c>
      <c r="F206" s="91">
        <v>689.74</v>
      </c>
      <c r="G206" s="85" t="s">
        <v>251</v>
      </c>
    </row>
    <row r="207" spans="1:11" s="6" customFormat="1" x14ac:dyDescent="0.3">
      <c r="A207" s="57">
        <v>17</v>
      </c>
      <c r="B207" s="58" t="s">
        <v>222</v>
      </c>
      <c r="C207" s="59"/>
      <c r="D207" s="60"/>
      <c r="E207" s="61"/>
      <c r="F207" s="60">
        <f>SUM(F208:F219)</f>
        <v>7119.130000000001</v>
      </c>
      <c r="G207" s="62"/>
      <c r="J207" s="81"/>
      <c r="K207" s="81"/>
    </row>
    <row r="208" spans="1:11" s="7" customFormat="1" ht="37.5" x14ac:dyDescent="0.25">
      <c r="A208" s="8">
        <v>1</v>
      </c>
      <c r="B208" s="37" t="s">
        <v>223</v>
      </c>
      <c r="C208" s="42" t="s">
        <v>12</v>
      </c>
      <c r="D208" s="87" t="s">
        <v>21</v>
      </c>
      <c r="E208" s="100">
        <v>1</v>
      </c>
      <c r="F208" s="87">
        <v>1182.42</v>
      </c>
      <c r="G208" s="88"/>
    </row>
    <row r="209" spans="1:15" s="17" customFormat="1" ht="66" customHeight="1" x14ac:dyDescent="0.25">
      <c r="A209" s="11">
        <v>2</v>
      </c>
      <c r="B209" s="21" t="s">
        <v>224</v>
      </c>
      <c r="C209" s="13" t="s">
        <v>12</v>
      </c>
      <c r="D209" s="86" t="s">
        <v>25</v>
      </c>
      <c r="E209" s="99">
        <v>0.5</v>
      </c>
      <c r="F209" s="86">
        <v>147.80000000000001</v>
      </c>
      <c r="G209" s="85" t="s">
        <v>259</v>
      </c>
      <c r="I209" s="103"/>
      <c r="J209" s="19"/>
      <c r="K209" s="96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225</v>
      </c>
      <c r="C210" s="42" t="s">
        <v>9</v>
      </c>
      <c r="D210" s="87" t="s">
        <v>25</v>
      </c>
      <c r="E210" s="100">
        <v>0.5</v>
      </c>
      <c r="F210" s="87">
        <v>295.60000000000002</v>
      </c>
      <c r="G210" s="88"/>
      <c r="J210" s="94"/>
    </row>
    <row r="211" spans="1:15" s="7" customFormat="1" ht="37.5" x14ac:dyDescent="0.25">
      <c r="A211" s="8">
        <v>4</v>
      </c>
      <c r="B211" s="37" t="s">
        <v>226</v>
      </c>
      <c r="C211" s="42" t="s">
        <v>12</v>
      </c>
      <c r="D211" s="87" t="s">
        <v>21</v>
      </c>
      <c r="E211" s="100">
        <v>1</v>
      </c>
      <c r="F211" s="87">
        <v>1182.42</v>
      </c>
      <c r="G211" s="88"/>
    </row>
    <row r="212" spans="1:15" s="7" customFormat="1" ht="37.5" x14ac:dyDescent="0.25">
      <c r="A212" s="8">
        <v>5</v>
      </c>
      <c r="B212" s="37" t="s">
        <v>227</v>
      </c>
      <c r="C212" s="42" t="s">
        <v>12</v>
      </c>
      <c r="D212" s="87" t="s">
        <v>21</v>
      </c>
      <c r="E212" s="100">
        <v>1</v>
      </c>
      <c r="F212" s="87">
        <v>1182.42</v>
      </c>
      <c r="G212" s="88"/>
    </row>
    <row r="213" spans="1:15" ht="56.25" x14ac:dyDescent="0.25">
      <c r="A213" s="8">
        <v>6</v>
      </c>
      <c r="B213" s="37" t="s">
        <v>228</v>
      </c>
      <c r="C213" s="42" t="s">
        <v>12</v>
      </c>
      <c r="D213" s="87" t="s">
        <v>25</v>
      </c>
      <c r="E213" s="100">
        <v>0.5</v>
      </c>
      <c r="F213" s="87">
        <v>591.21</v>
      </c>
      <c r="G213" s="88"/>
    </row>
    <row r="214" spans="1:15" s="7" customFormat="1" ht="40.5" customHeight="1" x14ac:dyDescent="0.25">
      <c r="A214" s="8">
        <v>7</v>
      </c>
      <c r="B214" s="37" t="s">
        <v>229</v>
      </c>
      <c r="C214" s="42" t="s">
        <v>12</v>
      </c>
      <c r="D214" s="87" t="s">
        <v>21</v>
      </c>
      <c r="E214" s="100">
        <v>1</v>
      </c>
      <c r="F214" s="87">
        <v>1182.42</v>
      </c>
      <c r="G214" s="88"/>
    </row>
    <row r="215" spans="1:15" s="7" customFormat="1" ht="110.25" customHeight="1" x14ac:dyDescent="0.25">
      <c r="A215" s="8">
        <v>8</v>
      </c>
      <c r="B215" s="37" t="s">
        <v>230</v>
      </c>
      <c r="C215" s="42" t="s">
        <v>12</v>
      </c>
      <c r="D215" s="87" t="s">
        <v>25</v>
      </c>
      <c r="E215" s="100">
        <v>0.5</v>
      </c>
      <c r="F215" s="87">
        <v>739.01</v>
      </c>
      <c r="G215" s="88" t="s">
        <v>247</v>
      </c>
      <c r="J215" s="95"/>
    </row>
    <row r="216" spans="1:15" s="18" customFormat="1" ht="37.5" x14ac:dyDescent="0.25">
      <c r="A216" s="8">
        <v>9</v>
      </c>
      <c r="B216" s="37" t="s">
        <v>231</v>
      </c>
      <c r="C216" s="42" t="s">
        <v>9</v>
      </c>
      <c r="D216" s="87" t="s">
        <v>25</v>
      </c>
      <c r="E216" s="100">
        <v>0.5</v>
      </c>
      <c r="F216" s="87">
        <v>295.60000000000002</v>
      </c>
      <c r="G216" s="88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232</v>
      </c>
      <c r="C217" s="13" t="s">
        <v>12</v>
      </c>
      <c r="D217" s="86" t="s">
        <v>25</v>
      </c>
      <c r="E217" s="99">
        <v>0</v>
      </c>
      <c r="F217" s="86">
        <v>0</v>
      </c>
      <c r="G217" s="105" t="s">
        <v>168</v>
      </c>
      <c r="I217" s="19"/>
      <c r="J217" s="19"/>
      <c r="K217" s="19"/>
      <c r="L217" s="96"/>
      <c r="M217" s="19"/>
      <c r="N217" s="96"/>
      <c r="O217" s="19"/>
    </row>
    <row r="218" spans="1:15" s="17" customFormat="1" ht="37.5" x14ac:dyDescent="0.25">
      <c r="A218" s="11">
        <v>11</v>
      </c>
      <c r="B218" s="21" t="s">
        <v>233</v>
      </c>
      <c r="C218" s="13" t="s">
        <v>12</v>
      </c>
      <c r="D218" s="86" t="s">
        <v>25</v>
      </c>
      <c r="E218" s="99">
        <v>0</v>
      </c>
      <c r="F218" s="86">
        <v>0</v>
      </c>
      <c r="G218" s="105" t="s">
        <v>168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234</v>
      </c>
      <c r="C219" s="13" t="s">
        <v>9</v>
      </c>
      <c r="D219" s="86" t="s">
        <v>25</v>
      </c>
      <c r="E219" s="99">
        <v>0.5</v>
      </c>
      <c r="F219" s="86">
        <v>320.23</v>
      </c>
      <c r="G219" s="85" t="s">
        <v>235</v>
      </c>
    </row>
    <row r="220" spans="1:15" s="15" customFormat="1" x14ac:dyDescent="0.3">
      <c r="A220" s="68"/>
      <c r="B220" s="58" t="s">
        <v>236</v>
      </c>
      <c r="C220" s="70"/>
      <c r="D220" s="71"/>
      <c r="E220" s="72"/>
      <c r="F220" s="71">
        <f>F9+F18+F23+F30+F38+F43+F48+F56+F73+F82+F87+F94+F107+F116+F155+F183+F207</f>
        <v>173014.39300000001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Юлия В. Иванова</cp:lastModifiedBy>
  <cp:lastPrinted>2023-08-31T11:49:32Z</cp:lastPrinted>
  <dcterms:created xsi:type="dcterms:W3CDTF">2023-05-17T11:14:32Z</dcterms:created>
  <dcterms:modified xsi:type="dcterms:W3CDTF">2023-12-29T07:54:34Z</dcterms:modified>
</cp:coreProperties>
</file>